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Лист1!$A$1:$Y$46</definedName>
  </definedNames>
  <calcPr calcId="124519" refMode="R1C1"/>
</workbook>
</file>

<file path=xl/calcChain.xml><?xml version="1.0" encoding="utf-8"?>
<calcChain xmlns="http://schemas.openxmlformats.org/spreadsheetml/2006/main">
  <c r="G34" i="1"/>
  <c r="G35"/>
  <c r="G36"/>
  <c r="G37"/>
  <c r="G38"/>
  <c r="G39"/>
  <c r="G40"/>
  <c r="G41"/>
  <c r="G42"/>
  <c r="G43"/>
  <c r="G44"/>
  <c r="G45"/>
  <c r="G46"/>
  <c r="G29"/>
  <c r="G30"/>
  <c r="G31"/>
  <c r="G32"/>
  <c r="G28"/>
  <c r="G12"/>
  <c r="G13"/>
  <c r="G14"/>
  <c r="G15"/>
  <c r="G16"/>
  <c r="G17"/>
  <c r="G18"/>
  <c r="G19"/>
  <c r="G20"/>
  <c r="G21"/>
  <c r="G22"/>
  <c r="G23"/>
  <c r="G24"/>
  <c r="G25"/>
  <c r="G26"/>
  <c r="G11"/>
  <c r="G6"/>
  <c r="G7"/>
  <c r="G8"/>
  <c r="G9"/>
  <c r="G5"/>
</calcChain>
</file>

<file path=xl/sharedStrings.xml><?xml version="1.0" encoding="utf-8"?>
<sst xmlns="http://schemas.openxmlformats.org/spreadsheetml/2006/main" count="185" uniqueCount="98">
  <si>
    <t>Кол-во</t>
  </si>
  <si>
    <t>Итоги / Победитель</t>
  </si>
  <si>
    <t>флакон</t>
  </si>
  <si>
    <t>штука</t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</si>
  <si>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</si>
  <si>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</si>
  <si>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</si>
  <si>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</si>
  <si>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Цена за единицу по лотам</t>
  </si>
  <si>
    <t>Сумма по лотам</t>
  </si>
  <si>
    <t>таблетка</t>
  </si>
  <si>
    <t>Цоликлоны Анти-А 10мл</t>
  </si>
  <si>
    <t>Цоликлон Анти-А содержит моноклональные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Цоликлон Анти-А. Активный компонент: моноклональные антитела человека класса (IgM), продуцируемые двумя мышиными гибридомами. Выявляемый антиген: А1, А2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при температуре +2 +8ºС, при температуре до +25ºС не более 10 суток.</t>
  </si>
  <si>
    <t>Цоликлоны Анти-В 10мл</t>
  </si>
  <si>
    <t>Цоликлон Анти-В содержит моноклональные 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Активный компонент: моноклональные антитела человека класса (IgM), продуцируемые  мышиной гибридомой. Выявляемый антиген: В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 при температуре +2 +8ºС, при температуре до +25ºС не более 10 суток.</t>
  </si>
  <si>
    <t>Цоликлоны Анти-АВ 5мл</t>
  </si>
  <si>
    <t>Цоликлон Анти-АВ содержит моноклональные 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Активный компонент: моноклональные антитела человека класса (IgM), продуцируемые тремя мышиными гибридомами. Выявляемый антиген: А и В.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 при температуре +2 +8ºС, при температуре до +25ºС не более 10 суток.</t>
  </si>
  <si>
    <t>Цоликлоны Анти-Д 10мл</t>
  </si>
  <si>
    <t>Цоликлон Анти- D Супер содержит моноклональные  (IgM)  антитела. Реагент предназначен для выявления D антигена системы резус на эритроцитах человека. Антитела диагностические моноклональные для определения резус-принадлежности крови человека. Состав: Активное вещество – антитела моноклональные Анти-D – титр 1:256 Вспомогательные вещества: азид натрия, раствор низкой ионной силы. Активный компонент: моноклональные антитела человека класса (IgM), продуцируемые гетерогибридомой человек-мышь. Выявляемый антиген: Rh, (D) системы резус. Область применения: для определения D антигена системы резус на эритроцитах человека. Срок и условия хранения: 1год  при температуре +2 +8ºС, при температуре до +25ºС не более 10 суток.</t>
  </si>
  <si>
    <t>Одноразовые мундштуки для спирометра SMP-300</t>
  </si>
  <si>
    <t xml:space="preserve">мундштук представляет из себя картонную трубку. наружная поверхность мундштука гладкая, не ламинированная. такая поверхность препятствует прилипанию мундштука к губам пациента при проведении обследований. Размер: 120мм*27мм*1мм. в комплекте 100 штук. </t>
  </si>
  <si>
    <t>упаковка</t>
  </si>
  <si>
    <t>Стерильные растворы</t>
  </si>
  <si>
    <t>Вода очищенная 200,0 стер</t>
  </si>
  <si>
    <t>Калия хлорид 7,45% 100,0 стер</t>
  </si>
  <si>
    <t>Масло вазелиновое 100,0</t>
  </si>
  <si>
    <t>Натрия хлорид 10% 200,0 стер</t>
  </si>
  <si>
    <t>Натрия г/карбонат 4% 200,0 стер</t>
  </si>
  <si>
    <t>Новокаин 0,5% 200,0 стер</t>
  </si>
  <si>
    <t>Перекись водорода 27,5%</t>
  </si>
  <si>
    <t>кг</t>
  </si>
  <si>
    <t>Перекись водорода 6%</t>
  </si>
  <si>
    <t>литр</t>
  </si>
  <si>
    <t>Перекись водорода 6% 500,0</t>
  </si>
  <si>
    <t>Перекись водорода 3% 500,0</t>
  </si>
  <si>
    <t>Р-р Рингера 200,0 стер</t>
  </si>
  <si>
    <t>Уксусная к-та 3% 400,0</t>
  </si>
  <si>
    <t>фурацилин 0,02% 400,0 стер</t>
  </si>
  <si>
    <t>Разведение спирта этилов. до 70%</t>
  </si>
  <si>
    <t>Перекись водорода 4%-500,0</t>
  </si>
  <si>
    <t>Р-р Азопирам 100,0 спиртовый</t>
  </si>
  <si>
    <t>Наркотические психотропные вещества</t>
  </si>
  <si>
    <t>натрия оксибат</t>
  </si>
  <si>
    <t>раствор для инъекций 200мг/мл 10мл</t>
  </si>
  <si>
    <t>ампула</t>
  </si>
  <si>
    <t>диазепам</t>
  </si>
  <si>
    <t>раствор для внутримышечного и внутривенного применения  5мг/мл 2мл</t>
  </si>
  <si>
    <t>морфин</t>
  </si>
  <si>
    <t>раствор для инъекций  1% 1мл</t>
  </si>
  <si>
    <t>фентанил</t>
  </si>
  <si>
    <t>раствор для инъекций  0,005% 2мл</t>
  </si>
  <si>
    <t>тримеперидин</t>
  </si>
  <si>
    <t>раствор для инъекций  2% 1мл</t>
  </si>
  <si>
    <t xml:space="preserve">одноканальный датчик для инвазивного мониторинга кровянного давления </t>
  </si>
  <si>
    <t>одноканальный одноразовый датчик для мониторинга внутрисосудистого давления с системой промывки для одновременной промывки обоих каналов. Чувствительность: 5 μV/V/mmHg±1%. Диапазон рабочего давления: -30 до 300 mmHg. Гистерезиз: ±1mmHg. Дрейф нуля со временем: &lt;2mmHg/8ч. Защита от чрезмерного давления: 6464mmHg. Рабочая температура: от +15°С до 40°С. Время непрерывной работы: 168 часов. Температура хранения: от -25°С до +70°С. Выходное сопротивление: 270-330 Ом. Длина линии от датчика 120 см. Краник и линия на датчике - интегрированные. Соединение с кабелем прикроватного монитора "телефоного" типа в защитном прозрачном футляре, для надежного скрепления и безопасной работы. Метод стерилизации: Этиленоксидом</t>
  </si>
  <si>
    <t xml:space="preserve">двухканальный датчик для инвазивного мониторинга кровянного давления </t>
  </si>
  <si>
    <t>Двухканальный одноразовый датчик для мониторинга внутрисосудистого давления с системой промывки для одновременной промывки обоих каналов. Чувствительность: 5 μV/V/mmHg±1%. Диапазон рабочего давления: -30 до 300 mmHg. Гистерезиз: ±1mmHg. Дрейф нуля со временем: &lt;2mmHg/8ч. Защита от чрезмерного давления: 6464mmHg. Рабочая температура: от +15°С до 40°С. Время непрерывной работа: 168 часов. Температура хранения: от -25°С до +70°С. Выходное сопротивление: 270-330 Ом. Длина линии от датчика 120 см. Краник и линия на датчике - интегрированные. Соединение с кабелем прикроватного монитора "телефоного" типа в защитном прозрачном футляре, для надежного скрепления и безопасной работы. Метод стерилизации: Этиленоксидом</t>
  </si>
  <si>
    <t>аспирационный катетер  в наборе</t>
  </si>
  <si>
    <t xml:space="preserve">аспирационный катетер в наборе. Катетер с гидрофильным наружным покрытием 40см. Наличие инкапсулированной металлической оплетки в стенке катетера, технология Full Wall. </t>
  </si>
  <si>
    <t>йогексол</t>
  </si>
  <si>
    <t>раствор для инъекций 350 мг йода/мл по 50 мл</t>
  </si>
  <si>
    <t>амиодарон</t>
  </si>
  <si>
    <t>таблетки 200 мг</t>
  </si>
  <si>
    <t>фамотидин</t>
  </si>
  <si>
    <t>порошок лиофилизированный для приготовления раствора для инъекций 5 мл</t>
  </si>
  <si>
    <t>варфарин</t>
  </si>
  <si>
    <t>таблетки 5 мг</t>
  </si>
  <si>
    <t>омепразол</t>
  </si>
  <si>
    <t>капсулы кишечнорастворимые 20 мг</t>
  </si>
  <si>
    <t>капсула</t>
  </si>
  <si>
    <t>другие препараты, применяемые при нарушениях функции кишечника</t>
  </si>
  <si>
    <t>раствор для инъекций 0,2% по 1 мл</t>
  </si>
  <si>
    <t xml:space="preserve">Интродьюсер </t>
  </si>
  <si>
    <t>Предназначен для обеспечения венозного доступа в целях: проведения инфузионной терапии, внутривенного введения лекарственных препаратов, забора проб крови для анализа, проведения гемодинамческого мониторинга для термоделюционных катетеров. Состав набора: интродьюсерный катетер , диаметр 8,5 Fr , гемостатический клапан, боковой порт, руковом с кранчиком, дилататор, 0,038" J-Flex trip проводник, 18 Ga x 7 см игла-интродьюсер, шприц 5 мл, 80 см защитный чехол.</t>
  </si>
  <si>
    <t xml:space="preserve">Катетер 
</t>
  </si>
  <si>
    <t xml:space="preserve">Предназначен для мониторинга гемодинамики (внутрисердечного давления, давления в легочной артерии, давления заклинивания легочной артерии, измерения сердечного выброса) и инфузии растворов и лекарственных препаратов в полость правого предсердия; пятиканальный катетер Сван-Ганса; диаметр катетера - 7,5 F; рентгеноконтрастный материал; измерение сердечного выброса - методом препульмональной болюсной термодилюции; 5 каналов: 1 - канал термистора, 2 - просвет для наполнения воздушного баллончика, 3 - дистальный просвет для мониторинга давления в легочной артерии, 4 - просвет для мониторинга центрального венозного давления и введения холодного инжектата при измерении сердечного выброса, 5 - просвет для инфузии в полость правого предсердия, расположение просвета инфузионного порта правого предсердия - 30 см от кончика катетера; длина катетера 110 см; метки на катетере - через каждые 10 см; антимикробное тромборезистентное покрытие типа AMC Thromboshield.   </t>
  </si>
  <si>
    <t xml:space="preserve">Система
</t>
  </si>
  <si>
    <t>Набор для введения инжектата комнатной температуры при болюсном измерении сердечного выброса методом термодилюции. Состав набора: шприц c эргономичным усиленным поршнем, многопозиционными упорами для пальцев, защитным интегрированным в поршень чехлом для обеспечения полной замкнутости системы и предотвращения контаминации, с фиксированным объемом 10 мл; линия введения инжектата с встроенным наконечником термистора для измерения температуры инжектата непосредственно в просвете линии; клапан для аспирации холодного раствора в шприц и введения в проксимальный просвет катетера Swan-Ganz без переключения положений трех-ходового крана; линия капельницы для соединения с флаконом с используемым раствором инжектата, капельница регулируемой длины за счет предварительной склейки кольцами в спираль; зажим линии капельницы; трех-ходовой кран; разъем термистора, совместимый с датчиком температуры инжектата типа Эдвардз.</t>
  </si>
  <si>
    <t>ТОО "Гелика"</t>
  </si>
  <si>
    <t>ТОО "AG Medical Company"</t>
  </si>
  <si>
    <t>ТОО "DIVES"</t>
  </si>
  <si>
    <t>ТОО "DANA ESTRELLA"</t>
  </si>
  <si>
    <t>ТОО "КФК "Медсервис Плюс"</t>
  </si>
  <si>
    <t>ТОО "Senim Trading"</t>
  </si>
  <si>
    <t>ТОО "ABMG Expert"</t>
  </si>
  <si>
    <t>ИП "Мединструмент"</t>
  </si>
  <si>
    <t>ТОО "Медкор"</t>
  </si>
  <si>
    <t>ТОО "Motoshop"</t>
  </si>
  <si>
    <t>Филиал MMG LLC</t>
  </si>
  <si>
    <t>ТОО "СТОФАРМ"</t>
  </si>
  <si>
    <t>ТОО "A.N.P."</t>
  </si>
  <si>
    <t>ТОО "S&amp;P Pharm Holding"</t>
  </si>
  <si>
    <t>ТОО "INKAR"</t>
  </si>
  <si>
    <t>ТОО "ЦПР "Азатты Жол"</t>
  </si>
  <si>
    <t>ТОО "Жайик-AS</t>
  </si>
  <si>
    <t>закуп не состоялся</t>
  </si>
  <si>
    <t xml:space="preserve">Приложение №1 </t>
  </si>
  <si>
    <t>к Протоколу итогов П-2 от 22.01.2019г.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</si>
</sst>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Border="1"/>
    <xf numFmtId="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6"/>
  <sheetViews>
    <sheetView tabSelected="1" view="pageBreakPreview" zoomScale="80" zoomScaleNormal="40" zoomScaleSheetLayoutView="80" workbookViewId="0">
      <pane xSplit="7" ySplit="4" topLeftCell="M38" activePane="bottomRight" state="frozen"/>
      <selection pane="topRight" activeCell="I1" sqref="I1"/>
      <selection pane="bottomLeft" activeCell="A4" sqref="A4"/>
      <selection pane="bottomRight" activeCell="R45" sqref="R45:R46"/>
    </sheetView>
  </sheetViews>
  <sheetFormatPr defaultRowHeight="15"/>
  <cols>
    <col min="1" max="1" width="5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8.28515625" customWidth="1"/>
    <col min="7" max="7" width="10.42578125" customWidth="1"/>
    <col min="8" max="9" width="14.140625" customWidth="1"/>
    <col min="10" max="24" width="14.42578125" customWidth="1"/>
    <col min="25" max="25" width="13.5703125" customWidth="1"/>
  </cols>
  <sheetData>
    <row r="1" spans="1:26">
      <c r="W1" s="17"/>
      <c r="X1" s="20" t="s">
        <v>96</v>
      </c>
      <c r="Y1" s="20"/>
    </row>
    <row r="2" spans="1:26">
      <c r="W2" s="20" t="s">
        <v>97</v>
      </c>
      <c r="X2" s="20"/>
      <c r="Y2" s="20"/>
    </row>
    <row r="4" spans="1:26" ht="31.5">
      <c r="A4" s="1" t="s">
        <v>4</v>
      </c>
      <c r="B4" s="1" t="s">
        <v>5</v>
      </c>
      <c r="C4" s="1" t="s">
        <v>6</v>
      </c>
      <c r="D4" s="8" t="s">
        <v>7</v>
      </c>
      <c r="E4" s="8" t="s">
        <v>0</v>
      </c>
      <c r="F4" s="1" t="s">
        <v>8</v>
      </c>
      <c r="G4" s="1" t="s">
        <v>9</v>
      </c>
      <c r="H4" s="7" t="s">
        <v>93</v>
      </c>
      <c r="I4" s="7" t="s">
        <v>94</v>
      </c>
      <c r="J4" s="7" t="s">
        <v>78</v>
      </c>
      <c r="K4" s="1" t="s">
        <v>79</v>
      </c>
      <c r="L4" s="1" t="s">
        <v>80</v>
      </c>
      <c r="M4" s="1" t="s">
        <v>81</v>
      </c>
      <c r="N4" s="1" t="s">
        <v>82</v>
      </c>
      <c r="O4" s="1" t="s">
        <v>83</v>
      </c>
      <c r="P4" s="1" t="s">
        <v>84</v>
      </c>
      <c r="Q4" s="1" t="s">
        <v>85</v>
      </c>
      <c r="R4" s="1" t="s">
        <v>86</v>
      </c>
      <c r="S4" s="1" t="s">
        <v>87</v>
      </c>
      <c r="T4" s="1" t="s">
        <v>88</v>
      </c>
      <c r="U4" s="1" t="s">
        <v>89</v>
      </c>
      <c r="V4" s="1" t="s">
        <v>90</v>
      </c>
      <c r="W4" s="1" t="s">
        <v>91</v>
      </c>
      <c r="X4" s="1" t="s">
        <v>92</v>
      </c>
      <c r="Y4" s="1" t="s">
        <v>1</v>
      </c>
      <c r="Z4" s="12"/>
    </row>
    <row r="5" spans="1:26" ht="112.5">
      <c r="A5" s="2">
        <v>1</v>
      </c>
      <c r="B5" s="3" t="s">
        <v>11</v>
      </c>
      <c r="C5" s="3" t="s">
        <v>12</v>
      </c>
      <c r="D5" s="4" t="s">
        <v>2</v>
      </c>
      <c r="E5" s="5">
        <v>100</v>
      </c>
      <c r="F5" s="6">
        <v>1000</v>
      </c>
      <c r="G5" s="9">
        <f>E5*F5</f>
        <v>100000</v>
      </c>
      <c r="H5" s="9"/>
      <c r="I5" s="9"/>
      <c r="J5" s="11">
        <v>54800</v>
      </c>
      <c r="K5" s="14">
        <v>43300</v>
      </c>
      <c r="L5" s="11"/>
      <c r="M5" s="11"/>
      <c r="N5" s="11"/>
      <c r="O5" s="11">
        <v>60700</v>
      </c>
      <c r="P5" s="11"/>
      <c r="Q5" s="11">
        <v>56300</v>
      </c>
      <c r="R5" s="11"/>
      <c r="S5" s="11"/>
      <c r="T5" s="11"/>
      <c r="U5" s="11"/>
      <c r="V5" s="11"/>
      <c r="W5" s="11"/>
      <c r="X5" s="11"/>
      <c r="Y5" s="1" t="s">
        <v>79</v>
      </c>
    </row>
    <row r="6" spans="1:26" ht="112.5">
      <c r="A6" s="2">
        <v>2</v>
      </c>
      <c r="B6" s="3" t="s">
        <v>13</v>
      </c>
      <c r="C6" s="3" t="s">
        <v>14</v>
      </c>
      <c r="D6" s="4" t="s">
        <v>2</v>
      </c>
      <c r="E6" s="5">
        <v>100</v>
      </c>
      <c r="F6" s="6">
        <v>1000</v>
      </c>
      <c r="G6" s="9">
        <f t="shared" ref="G6:G9" si="0">E6*F6</f>
        <v>100000</v>
      </c>
      <c r="H6" s="9"/>
      <c r="I6" s="9"/>
      <c r="J6" s="11">
        <v>54800</v>
      </c>
      <c r="K6" s="14">
        <v>43300</v>
      </c>
      <c r="L6" s="11"/>
      <c r="M6" s="11"/>
      <c r="N6" s="11"/>
      <c r="O6" s="11">
        <v>60700</v>
      </c>
      <c r="P6" s="11"/>
      <c r="Q6" s="11">
        <v>56300</v>
      </c>
      <c r="R6" s="11"/>
      <c r="S6" s="11"/>
      <c r="T6" s="11"/>
      <c r="U6" s="11"/>
      <c r="V6" s="11"/>
      <c r="W6" s="11"/>
      <c r="X6" s="11"/>
      <c r="Y6" s="1" t="s">
        <v>79</v>
      </c>
    </row>
    <row r="7" spans="1:26" ht="112.5">
      <c r="A7" s="2">
        <v>3</v>
      </c>
      <c r="B7" s="3" t="s">
        <v>15</v>
      </c>
      <c r="C7" s="3" t="s">
        <v>16</v>
      </c>
      <c r="D7" s="4" t="s">
        <v>2</v>
      </c>
      <c r="E7" s="5">
        <v>100</v>
      </c>
      <c r="F7" s="6">
        <v>1000</v>
      </c>
      <c r="G7" s="9">
        <f t="shared" si="0"/>
        <v>100000</v>
      </c>
      <c r="H7" s="9"/>
      <c r="I7" s="9"/>
      <c r="J7" s="11">
        <v>54800</v>
      </c>
      <c r="K7" s="14">
        <v>39300</v>
      </c>
      <c r="L7" s="11"/>
      <c r="M7" s="11"/>
      <c r="N7" s="11"/>
      <c r="O7" s="11">
        <v>55000</v>
      </c>
      <c r="P7" s="11"/>
      <c r="Q7" s="11">
        <v>51100</v>
      </c>
      <c r="R7" s="11"/>
      <c r="S7" s="11"/>
      <c r="T7" s="11"/>
      <c r="U7" s="11"/>
      <c r="V7" s="11"/>
      <c r="W7" s="11"/>
      <c r="X7" s="11"/>
      <c r="Y7" s="1" t="s">
        <v>79</v>
      </c>
    </row>
    <row r="8" spans="1:26" ht="135">
      <c r="A8" s="15">
        <v>4</v>
      </c>
      <c r="B8" s="3" t="s">
        <v>17</v>
      </c>
      <c r="C8" s="3" t="s">
        <v>18</v>
      </c>
      <c r="D8" s="4" t="s">
        <v>2</v>
      </c>
      <c r="E8" s="5">
        <v>100</v>
      </c>
      <c r="F8" s="6">
        <v>1000</v>
      </c>
      <c r="G8" s="9">
        <f t="shared" si="0"/>
        <v>100000</v>
      </c>
      <c r="H8" s="9"/>
      <c r="I8" s="9"/>
      <c r="J8" s="11"/>
      <c r="K8" s="14">
        <v>98800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" t="s">
        <v>79</v>
      </c>
    </row>
    <row r="9" spans="1:26" ht="56.25">
      <c r="A9" s="15">
        <v>5</v>
      </c>
      <c r="B9" s="3" t="s">
        <v>19</v>
      </c>
      <c r="C9" s="3" t="s">
        <v>20</v>
      </c>
      <c r="D9" s="4" t="s">
        <v>21</v>
      </c>
      <c r="E9" s="5">
        <v>5</v>
      </c>
      <c r="F9" s="6">
        <v>45500</v>
      </c>
      <c r="G9" s="9">
        <f t="shared" si="0"/>
        <v>227500</v>
      </c>
      <c r="H9" s="9"/>
      <c r="I9" s="9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" t="s">
        <v>95</v>
      </c>
    </row>
    <row r="10" spans="1:26">
      <c r="A10" s="15"/>
      <c r="B10" s="18" t="s">
        <v>22</v>
      </c>
      <c r="C10" s="18"/>
      <c r="D10" s="18"/>
      <c r="E10" s="18"/>
      <c r="F10" s="18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3"/>
    </row>
    <row r="11" spans="1:26" ht="21">
      <c r="A11" s="15">
        <v>6</v>
      </c>
      <c r="B11" s="3" t="s">
        <v>23</v>
      </c>
      <c r="C11" s="3" t="s">
        <v>23</v>
      </c>
      <c r="D11" s="4" t="s">
        <v>2</v>
      </c>
      <c r="E11" s="5">
        <v>200</v>
      </c>
      <c r="F11" s="5">
        <v>445</v>
      </c>
      <c r="G11" s="11">
        <f>E11*F11</f>
        <v>89000</v>
      </c>
      <c r="H11" s="11">
        <v>89000</v>
      </c>
      <c r="I11" s="11">
        <v>89000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>
        <v>76000</v>
      </c>
      <c r="W11" s="14">
        <v>75600</v>
      </c>
      <c r="X11" s="11"/>
      <c r="Y11" s="1" t="s">
        <v>91</v>
      </c>
    </row>
    <row r="12" spans="1:26" ht="21">
      <c r="A12" s="15">
        <v>7</v>
      </c>
      <c r="B12" s="3" t="s">
        <v>24</v>
      </c>
      <c r="C12" s="3" t="s">
        <v>24</v>
      </c>
      <c r="D12" s="4" t="s">
        <v>2</v>
      </c>
      <c r="E12" s="5">
        <v>3000</v>
      </c>
      <c r="F12" s="5">
        <v>426</v>
      </c>
      <c r="G12" s="11">
        <f t="shared" ref="G12:G26" si="1">E12*F12</f>
        <v>1278000</v>
      </c>
      <c r="H12" s="11">
        <v>1278000</v>
      </c>
      <c r="I12" s="11">
        <v>1269000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>
        <v>1110000</v>
      </c>
      <c r="W12" s="14">
        <v>1080000</v>
      </c>
      <c r="X12" s="11"/>
      <c r="Y12" s="1" t="s">
        <v>91</v>
      </c>
    </row>
    <row r="13" spans="1:26" ht="21">
      <c r="A13" s="15">
        <v>8</v>
      </c>
      <c r="B13" s="3" t="s">
        <v>25</v>
      </c>
      <c r="C13" s="3" t="s">
        <v>25</v>
      </c>
      <c r="D13" s="4" t="s">
        <v>2</v>
      </c>
      <c r="E13" s="5">
        <v>150</v>
      </c>
      <c r="F13" s="5">
        <v>1048</v>
      </c>
      <c r="G13" s="11">
        <f t="shared" si="1"/>
        <v>157200</v>
      </c>
      <c r="H13" s="11">
        <v>157200</v>
      </c>
      <c r="I13" s="11">
        <v>156750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135000</v>
      </c>
      <c r="W13" s="14">
        <v>133500</v>
      </c>
      <c r="X13" s="11"/>
      <c r="Y13" s="1" t="s">
        <v>91</v>
      </c>
    </row>
    <row r="14" spans="1:26" ht="21">
      <c r="A14" s="15">
        <v>9</v>
      </c>
      <c r="B14" s="3" t="s">
        <v>26</v>
      </c>
      <c r="C14" s="3" t="s">
        <v>26</v>
      </c>
      <c r="D14" s="4" t="s">
        <v>2</v>
      </c>
      <c r="E14" s="5">
        <v>1000</v>
      </c>
      <c r="F14" s="5">
        <v>535</v>
      </c>
      <c r="G14" s="11">
        <f t="shared" si="1"/>
        <v>535000</v>
      </c>
      <c r="H14" s="11">
        <v>535000</v>
      </c>
      <c r="I14" s="11">
        <v>532000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460000</v>
      </c>
      <c r="W14" s="14">
        <v>455000</v>
      </c>
      <c r="X14" s="11"/>
      <c r="Y14" s="1" t="s">
        <v>91</v>
      </c>
    </row>
    <row r="15" spans="1:26" ht="21">
      <c r="A15" s="15">
        <v>10</v>
      </c>
      <c r="B15" s="3" t="s">
        <v>27</v>
      </c>
      <c r="C15" s="3" t="s">
        <v>27</v>
      </c>
      <c r="D15" s="4" t="s">
        <v>2</v>
      </c>
      <c r="E15" s="5">
        <v>4200</v>
      </c>
      <c r="F15" s="5">
        <v>491</v>
      </c>
      <c r="G15" s="11">
        <f t="shared" si="1"/>
        <v>2062200</v>
      </c>
      <c r="H15" s="11">
        <v>2062200</v>
      </c>
      <c r="I15" s="11">
        <v>2058000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1785000</v>
      </c>
      <c r="W15" s="14">
        <v>1764000</v>
      </c>
      <c r="X15" s="11"/>
      <c r="Y15" s="1" t="s">
        <v>91</v>
      </c>
    </row>
    <row r="16" spans="1:26" ht="21">
      <c r="A16" s="15">
        <v>11</v>
      </c>
      <c r="B16" s="3" t="s">
        <v>28</v>
      </c>
      <c r="C16" s="3" t="s">
        <v>28</v>
      </c>
      <c r="D16" s="4" t="s">
        <v>2</v>
      </c>
      <c r="E16" s="5">
        <v>2000</v>
      </c>
      <c r="F16" s="5">
        <v>458</v>
      </c>
      <c r="G16" s="11">
        <f t="shared" si="1"/>
        <v>916000</v>
      </c>
      <c r="H16" s="11">
        <v>916000</v>
      </c>
      <c r="I16" s="11">
        <v>910000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790000</v>
      </c>
      <c r="W16" s="14">
        <v>780000</v>
      </c>
      <c r="X16" s="11"/>
      <c r="Y16" s="1" t="s">
        <v>91</v>
      </c>
    </row>
    <row r="17" spans="1:25" ht="21">
      <c r="A17" s="15">
        <v>12</v>
      </c>
      <c r="B17" s="3" t="s">
        <v>29</v>
      </c>
      <c r="C17" s="3" t="s">
        <v>29</v>
      </c>
      <c r="D17" s="4" t="s">
        <v>30</v>
      </c>
      <c r="E17" s="5">
        <v>80</v>
      </c>
      <c r="F17" s="5">
        <v>1267</v>
      </c>
      <c r="G17" s="11">
        <f t="shared" si="1"/>
        <v>101360</v>
      </c>
      <c r="H17" s="11">
        <v>101360</v>
      </c>
      <c r="I17" s="11">
        <v>101200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>
        <v>87200</v>
      </c>
      <c r="W17" s="14">
        <v>86400</v>
      </c>
      <c r="X17" s="11"/>
      <c r="Y17" s="1" t="s">
        <v>91</v>
      </c>
    </row>
    <row r="18" spans="1:25" ht="21">
      <c r="A18" s="15">
        <v>13</v>
      </c>
      <c r="B18" s="3" t="s">
        <v>31</v>
      </c>
      <c r="C18" s="3" t="s">
        <v>31</v>
      </c>
      <c r="D18" s="4" t="s">
        <v>32</v>
      </c>
      <c r="E18" s="5">
        <v>1200</v>
      </c>
      <c r="F18" s="5">
        <v>470</v>
      </c>
      <c r="G18" s="11">
        <f t="shared" si="1"/>
        <v>564000</v>
      </c>
      <c r="H18" s="11">
        <v>564000</v>
      </c>
      <c r="I18" s="11">
        <v>560400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>
        <v>484800</v>
      </c>
      <c r="W18" s="14">
        <v>480000</v>
      </c>
      <c r="X18" s="11"/>
      <c r="Y18" s="1" t="s">
        <v>91</v>
      </c>
    </row>
    <row r="19" spans="1:25" ht="21">
      <c r="A19" s="15">
        <v>14</v>
      </c>
      <c r="B19" s="3" t="s">
        <v>33</v>
      </c>
      <c r="C19" s="3" t="s">
        <v>33</v>
      </c>
      <c r="D19" s="4" t="s">
        <v>2</v>
      </c>
      <c r="E19" s="5">
        <v>1000</v>
      </c>
      <c r="F19" s="5">
        <v>319</v>
      </c>
      <c r="G19" s="11">
        <f t="shared" si="1"/>
        <v>319000</v>
      </c>
      <c r="H19" s="11">
        <v>319000</v>
      </c>
      <c r="I19" s="11">
        <v>315000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>
        <v>272000</v>
      </c>
      <c r="W19" s="14">
        <v>270000</v>
      </c>
      <c r="X19" s="11"/>
      <c r="Y19" s="1" t="s">
        <v>91</v>
      </c>
    </row>
    <row r="20" spans="1:25" ht="21">
      <c r="A20" s="15">
        <v>15</v>
      </c>
      <c r="B20" s="3" t="s">
        <v>34</v>
      </c>
      <c r="C20" s="3" t="s">
        <v>34</v>
      </c>
      <c r="D20" s="4" t="s">
        <v>2</v>
      </c>
      <c r="E20" s="5">
        <v>1000</v>
      </c>
      <c r="F20" s="5">
        <v>275</v>
      </c>
      <c r="G20" s="11">
        <f t="shared" si="1"/>
        <v>275000</v>
      </c>
      <c r="H20" s="11">
        <v>275000</v>
      </c>
      <c r="I20" s="11">
        <v>273000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>
        <v>233000</v>
      </c>
      <c r="W20" s="14">
        <v>235000</v>
      </c>
      <c r="X20" s="11"/>
      <c r="Y20" s="1" t="s">
        <v>91</v>
      </c>
    </row>
    <row r="21" spans="1:25" ht="21">
      <c r="A21" s="15">
        <v>16</v>
      </c>
      <c r="B21" s="3" t="s">
        <v>35</v>
      </c>
      <c r="C21" s="3" t="s">
        <v>35</v>
      </c>
      <c r="D21" s="4" t="s">
        <v>2</v>
      </c>
      <c r="E21" s="5">
        <v>5000</v>
      </c>
      <c r="F21" s="5">
        <v>458</v>
      </c>
      <c r="G21" s="11">
        <f t="shared" si="1"/>
        <v>2290000</v>
      </c>
      <c r="H21" s="11">
        <v>2290000</v>
      </c>
      <c r="I21" s="11">
        <v>2275000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>
        <v>1970000</v>
      </c>
      <c r="W21" s="14">
        <v>1950000</v>
      </c>
      <c r="X21" s="11"/>
      <c r="Y21" s="1" t="s">
        <v>91</v>
      </c>
    </row>
    <row r="22" spans="1:25" ht="21">
      <c r="A22" s="15">
        <v>17</v>
      </c>
      <c r="B22" s="3" t="s">
        <v>36</v>
      </c>
      <c r="C22" s="3" t="s">
        <v>36</v>
      </c>
      <c r="D22" s="4" t="s">
        <v>2</v>
      </c>
      <c r="E22" s="5">
        <v>500</v>
      </c>
      <c r="F22" s="5">
        <v>349</v>
      </c>
      <c r="G22" s="11">
        <f t="shared" si="1"/>
        <v>174500</v>
      </c>
      <c r="H22" s="11">
        <v>174500</v>
      </c>
      <c r="I22" s="11">
        <v>172500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>
        <v>150000</v>
      </c>
      <c r="W22" s="14">
        <v>150000</v>
      </c>
      <c r="X22" s="11"/>
      <c r="Y22" s="1" t="s">
        <v>91</v>
      </c>
    </row>
    <row r="23" spans="1:25" ht="21">
      <c r="A23" s="15">
        <v>18</v>
      </c>
      <c r="B23" s="3" t="s">
        <v>37</v>
      </c>
      <c r="C23" s="3" t="s">
        <v>37</v>
      </c>
      <c r="D23" s="4" t="s">
        <v>2</v>
      </c>
      <c r="E23" s="5">
        <v>1800</v>
      </c>
      <c r="F23" s="5">
        <v>491</v>
      </c>
      <c r="G23" s="11">
        <f t="shared" si="1"/>
        <v>883800</v>
      </c>
      <c r="H23" s="11">
        <v>883800</v>
      </c>
      <c r="I23" s="11">
        <v>882000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>
        <v>759600</v>
      </c>
      <c r="W23" s="14">
        <v>756000</v>
      </c>
      <c r="X23" s="11"/>
      <c r="Y23" s="1" t="s">
        <v>91</v>
      </c>
    </row>
    <row r="24" spans="1:25">
      <c r="A24" s="15">
        <v>19</v>
      </c>
      <c r="B24" s="3" t="s">
        <v>38</v>
      </c>
      <c r="C24" s="3" t="s">
        <v>38</v>
      </c>
      <c r="D24" s="4" t="s">
        <v>30</v>
      </c>
      <c r="E24" s="5">
        <v>800</v>
      </c>
      <c r="F24" s="5">
        <v>263</v>
      </c>
      <c r="G24" s="11">
        <f t="shared" si="1"/>
        <v>210400</v>
      </c>
      <c r="H24" s="11">
        <v>210400</v>
      </c>
      <c r="I24" s="11">
        <v>208000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4">
        <v>178400</v>
      </c>
      <c r="W24" s="11">
        <v>180000</v>
      </c>
      <c r="X24" s="11"/>
      <c r="Y24" s="1" t="s">
        <v>90</v>
      </c>
    </row>
    <row r="25" spans="1:25">
      <c r="A25" s="15">
        <v>20</v>
      </c>
      <c r="B25" s="3" t="s">
        <v>39</v>
      </c>
      <c r="C25" s="3" t="s">
        <v>39</v>
      </c>
      <c r="D25" s="4" t="s">
        <v>2</v>
      </c>
      <c r="E25" s="5">
        <v>400</v>
      </c>
      <c r="F25" s="5">
        <v>286</v>
      </c>
      <c r="G25" s="11">
        <f t="shared" si="1"/>
        <v>114400</v>
      </c>
      <c r="H25" s="11">
        <v>114400</v>
      </c>
      <c r="I25" s="11">
        <v>113200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4">
        <v>97200</v>
      </c>
      <c r="W25" s="11">
        <v>98000</v>
      </c>
      <c r="X25" s="11"/>
      <c r="Y25" s="1" t="s">
        <v>90</v>
      </c>
    </row>
    <row r="26" spans="1:25" ht="21">
      <c r="A26" s="15">
        <v>21</v>
      </c>
      <c r="B26" s="3" t="s">
        <v>40</v>
      </c>
      <c r="C26" s="3" t="s">
        <v>40</v>
      </c>
      <c r="D26" s="4" t="s">
        <v>2</v>
      </c>
      <c r="E26" s="5">
        <v>60</v>
      </c>
      <c r="F26" s="5">
        <v>5090</v>
      </c>
      <c r="G26" s="11">
        <f t="shared" si="1"/>
        <v>305400</v>
      </c>
      <c r="H26" s="11">
        <v>305400</v>
      </c>
      <c r="I26" s="11">
        <v>303000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262620</v>
      </c>
      <c r="W26" s="14">
        <v>259800</v>
      </c>
      <c r="X26" s="11"/>
      <c r="Y26" s="1" t="s">
        <v>91</v>
      </c>
    </row>
    <row r="27" spans="1:25">
      <c r="A27" s="16"/>
      <c r="B27" s="19" t="s">
        <v>41</v>
      </c>
      <c r="C27" s="19"/>
      <c r="D27" s="19"/>
      <c r="E27" s="19"/>
      <c r="F27" s="19"/>
      <c r="G27" s="10"/>
      <c r="H27" s="10"/>
      <c r="I27" s="10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3"/>
    </row>
    <row r="28" spans="1:25" ht="31.5">
      <c r="A28" s="2">
        <v>22</v>
      </c>
      <c r="B28" s="3" t="s">
        <v>42</v>
      </c>
      <c r="C28" s="3" t="s">
        <v>43</v>
      </c>
      <c r="D28" s="4" t="s">
        <v>44</v>
      </c>
      <c r="E28" s="5">
        <v>200</v>
      </c>
      <c r="F28" s="5">
        <v>137.52000000000001</v>
      </c>
      <c r="G28" s="11">
        <f>E28*F28</f>
        <v>27504.000000000004</v>
      </c>
      <c r="H28" s="11"/>
      <c r="I28" s="11"/>
      <c r="J28" s="11"/>
      <c r="K28" s="11"/>
      <c r="L28" s="11"/>
      <c r="M28" s="11"/>
      <c r="N28" s="14">
        <v>27500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" t="s">
        <v>82</v>
      </c>
    </row>
    <row r="29" spans="1:25" ht="22.5">
      <c r="A29" s="2">
        <v>23</v>
      </c>
      <c r="B29" s="3" t="s">
        <v>45</v>
      </c>
      <c r="C29" s="3" t="s">
        <v>46</v>
      </c>
      <c r="D29" s="4" t="s">
        <v>44</v>
      </c>
      <c r="E29" s="5">
        <v>6400</v>
      </c>
      <c r="F29" s="5">
        <v>84.72</v>
      </c>
      <c r="G29" s="11">
        <f t="shared" ref="G29:G32" si="2">E29*F29</f>
        <v>542208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" t="s">
        <v>95</v>
      </c>
    </row>
    <row r="30" spans="1:25" ht="21">
      <c r="A30" s="2">
        <v>24</v>
      </c>
      <c r="B30" s="3" t="s">
        <v>47</v>
      </c>
      <c r="C30" s="3" t="s">
        <v>48</v>
      </c>
      <c r="D30" s="4" t="s">
        <v>44</v>
      </c>
      <c r="E30" s="5">
        <v>1000</v>
      </c>
      <c r="F30" s="5">
        <v>85.82</v>
      </c>
      <c r="G30" s="11">
        <f t="shared" si="2"/>
        <v>85820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" t="s">
        <v>95</v>
      </c>
    </row>
    <row r="31" spans="1:25" ht="21">
      <c r="A31" s="2">
        <v>25</v>
      </c>
      <c r="B31" s="3" t="s">
        <v>49</v>
      </c>
      <c r="C31" s="3" t="s">
        <v>50</v>
      </c>
      <c r="D31" s="4" t="s">
        <v>44</v>
      </c>
      <c r="E31" s="5">
        <v>5100</v>
      </c>
      <c r="F31" s="5">
        <v>95.65</v>
      </c>
      <c r="G31" s="11">
        <f t="shared" si="2"/>
        <v>487815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" t="s">
        <v>95</v>
      </c>
    </row>
    <row r="32" spans="1:25" ht="31.5">
      <c r="A32" s="2">
        <v>26</v>
      </c>
      <c r="B32" s="3" t="s">
        <v>51</v>
      </c>
      <c r="C32" s="3" t="s">
        <v>52</v>
      </c>
      <c r="D32" s="4" t="s">
        <v>44</v>
      </c>
      <c r="E32" s="5">
        <v>1650</v>
      </c>
      <c r="F32" s="5">
        <v>119.75</v>
      </c>
      <c r="G32" s="11">
        <f t="shared" si="2"/>
        <v>197587.5</v>
      </c>
      <c r="H32" s="11"/>
      <c r="I32" s="11"/>
      <c r="J32" s="11"/>
      <c r="K32" s="11"/>
      <c r="L32" s="11"/>
      <c r="M32" s="11"/>
      <c r="N32" s="14">
        <v>196350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" t="s">
        <v>82</v>
      </c>
    </row>
    <row r="33" spans="1:25">
      <c r="A33" s="2"/>
      <c r="B33" s="3"/>
      <c r="C33" s="3"/>
      <c r="D33" s="4"/>
      <c r="E33" s="5"/>
      <c r="F33" s="5"/>
      <c r="G33" s="10"/>
      <c r="H33" s="10"/>
      <c r="I33" s="10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3"/>
    </row>
    <row r="34" spans="1:25" ht="146.25">
      <c r="A34" s="2">
        <v>27</v>
      </c>
      <c r="B34" s="3" t="s">
        <v>53</v>
      </c>
      <c r="C34" s="3" t="s">
        <v>54</v>
      </c>
      <c r="D34" s="4" t="s">
        <v>3</v>
      </c>
      <c r="E34" s="5">
        <v>250</v>
      </c>
      <c r="F34" s="6">
        <v>8300</v>
      </c>
      <c r="G34" s="11">
        <f>E34*F34</f>
        <v>2075000</v>
      </c>
      <c r="H34" s="11"/>
      <c r="I34" s="11"/>
      <c r="J34" s="11"/>
      <c r="K34" s="11"/>
      <c r="L34" s="11"/>
      <c r="M34" s="11"/>
      <c r="N34" s="11"/>
      <c r="O34" s="11"/>
      <c r="P34" s="14">
        <v>1750000</v>
      </c>
      <c r="Q34" s="11"/>
      <c r="R34" s="11"/>
      <c r="S34" s="11">
        <v>2072500</v>
      </c>
      <c r="T34" s="11"/>
      <c r="U34" s="11"/>
      <c r="V34" s="11"/>
      <c r="W34" s="11"/>
      <c r="X34" s="11"/>
      <c r="Y34" s="1" t="s">
        <v>84</v>
      </c>
    </row>
    <row r="35" spans="1:25" ht="146.25">
      <c r="A35" s="2">
        <v>28</v>
      </c>
      <c r="B35" s="3" t="s">
        <v>55</v>
      </c>
      <c r="C35" s="3" t="s">
        <v>56</v>
      </c>
      <c r="D35" s="4" t="s">
        <v>3</v>
      </c>
      <c r="E35" s="5">
        <v>140</v>
      </c>
      <c r="F35" s="6">
        <v>15000</v>
      </c>
      <c r="G35" s="11">
        <f t="shared" ref="G35:G46" si="3">E35*F35</f>
        <v>2100000</v>
      </c>
      <c r="H35" s="11"/>
      <c r="I35" s="11"/>
      <c r="J35" s="11"/>
      <c r="K35" s="11"/>
      <c r="L35" s="11"/>
      <c r="M35" s="11"/>
      <c r="N35" s="11"/>
      <c r="O35" s="11"/>
      <c r="P35" s="14">
        <v>1960000</v>
      </c>
      <c r="Q35" s="11"/>
      <c r="R35" s="11">
        <v>2098600</v>
      </c>
      <c r="S35" s="11"/>
      <c r="T35" s="11"/>
      <c r="U35" s="11"/>
      <c r="V35" s="11"/>
      <c r="W35" s="11"/>
      <c r="X35" s="11"/>
      <c r="Y35" s="1" t="s">
        <v>84</v>
      </c>
    </row>
    <row r="36" spans="1:25" ht="33.75">
      <c r="A36" s="2">
        <v>29</v>
      </c>
      <c r="B36" s="3" t="s">
        <v>57</v>
      </c>
      <c r="C36" s="3" t="s">
        <v>58</v>
      </c>
      <c r="D36" s="4" t="s">
        <v>3</v>
      </c>
      <c r="E36" s="5">
        <v>15</v>
      </c>
      <c r="F36" s="6">
        <v>59000</v>
      </c>
      <c r="G36" s="11">
        <f t="shared" si="3"/>
        <v>885000</v>
      </c>
      <c r="H36" s="11"/>
      <c r="I36" s="11"/>
      <c r="J36" s="11"/>
      <c r="K36" s="11"/>
      <c r="L36" s="11">
        <v>885000</v>
      </c>
      <c r="M36" s="14">
        <v>883500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" t="s">
        <v>81</v>
      </c>
    </row>
    <row r="37" spans="1:25">
      <c r="A37" s="2">
        <v>30</v>
      </c>
      <c r="B37" s="3" t="s">
        <v>59</v>
      </c>
      <c r="C37" s="3" t="s">
        <v>60</v>
      </c>
      <c r="D37" s="4" t="s">
        <v>2</v>
      </c>
      <c r="E37" s="5">
        <v>500</v>
      </c>
      <c r="F37" s="6">
        <v>8877.5499999999993</v>
      </c>
      <c r="G37" s="11">
        <f t="shared" si="3"/>
        <v>4438775</v>
      </c>
      <c r="H37" s="11"/>
      <c r="I37" s="11"/>
      <c r="J37" s="11"/>
      <c r="K37" s="11"/>
      <c r="L37" s="11"/>
      <c r="M37" s="11"/>
      <c r="N37" s="11">
        <v>4100000</v>
      </c>
      <c r="O37" s="11"/>
      <c r="P37" s="11"/>
      <c r="Q37" s="11"/>
      <c r="R37" s="11"/>
      <c r="S37" s="11"/>
      <c r="T37" s="11"/>
      <c r="U37" s="11"/>
      <c r="V37" s="11"/>
      <c r="W37" s="11"/>
      <c r="X37" s="14">
        <v>4015000</v>
      </c>
      <c r="Y37" s="1" t="s">
        <v>92</v>
      </c>
    </row>
    <row r="38" spans="1:25">
      <c r="A38" s="2">
        <v>31</v>
      </c>
      <c r="B38" s="3" t="s">
        <v>59</v>
      </c>
      <c r="C38" s="3" t="s">
        <v>60</v>
      </c>
      <c r="D38" s="4" t="s">
        <v>2</v>
      </c>
      <c r="E38" s="5">
        <v>1000</v>
      </c>
      <c r="F38" s="6">
        <v>4704.54</v>
      </c>
      <c r="G38" s="11">
        <f t="shared" si="3"/>
        <v>4704540</v>
      </c>
      <c r="H38" s="11"/>
      <c r="I38" s="11"/>
      <c r="J38" s="11"/>
      <c r="K38" s="11"/>
      <c r="L38" s="11"/>
      <c r="M38" s="11"/>
      <c r="N38" s="11">
        <v>4695000</v>
      </c>
      <c r="O38" s="11"/>
      <c r="P38" s="11"/>
      <c r="Q38" s="11"/>
      <c r="R38" s="11"/>
      <c r="S38" s="11"/>
      <c r="T38" s="11"/>
      <c r="U38" s="11"/>
      <c r="V38" s="11"/>
      <c r="W38" s="11"/>
      <c r="X38" s="14">
        <v>4680000</v>
      </c>
      <c r="Y38" s="1" t="s">
        <v>92</v>
      </c>
    </row>
    <row r="39" spans="1:25">
      <c r="A39" s="2">
        <v>32</v>
      </c>
      <c r="B39" s="3" t="s">
        <v>61</v>
      </c>
      <c r="C39" s="3" t="s">
        <v>62</v>
      </c>
      <c r="D39" s="4" t="s">
        <v>10</v>
      </c>
      <c r="E39" s="5">
        <v>6000</v>
      </c>
      <c r="F39" s="6">
        <v>10.09</v>
      </c>
      <c r="G39" s="11">
        <f t="shared" si="3"/>
        <v>60540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4">
        <v>60540</v>
      </c>
      <c r="Y39" s="1" t="s">
        <v>92</v>
      </c>
    </row>
    <row r="40" spans="1:25" ht="31.5">
      <c r="A40" s="2">
        <v>33</v>
      </c>
      <c r="B40" s="3" t="s">
        <v>63</v>
      </c>
      <c r="C40" s="3" t="s">
        <v>64</v>
      </c>
      <c r="D40" s="4" t="s">
        <v>2</v>
      </c>
      <c r="E40" s="5">
        <v>1700</v>
      </c>
      <c r="F40" s="6">
        <v>500</v>
      </c>
      <c r="G40" s="11">
        <f t="shared" si="3"/>
        <v>850000</v>
      </c>
      <c r="H40" s="11"/>
      <c r="I40" s="11"/>
      <c r="J40" s="11"/>
      <c r="K40" s="11"/>
      <c r="L40" s="11"/>
      <c r="M40" s="11"/>
      <c r="N40" s="14">
        <v>663000</v>
      </c>
      <c r="O40" s="11"/>
      <c r="P40" s="11"/>
      <c r="Q40" s="11"/>
      <c r="R40" s="11"/>
      <c r="S40" s="11"/>
      <c r="T40" s="11"/>
      <c r="U40" s="11">
        <v>676600</v>
      </c>
      <c r="V40" s="11"/>
      <c r="W40" s="11"/>
      <c r="X40" s="11">
        <v>816000</v>
      </c>
      <c r="Y40" s="1" t="s">
        <v>82</v>
      </c>
    </row>
    <row r="41" spans="1:25" ht="21">
      <c r="A41" s="2">
        <v>34</v>
      </c>
      <c r="B41" s="3" t="s">
        <v>65</v>
      </c>
      <c r="C41" s="3" t="s">
        <v>66</v>
      </c>
      <c r="D41" s="4" t="s">
        <v>10</v>
      </c>
      <c r="E41" s="5">
        <v>7000</v>
      </c>
      <c r="F41" s="6">
        <v>19.73</v>
      </c>
      <c r="G41" s="11">
        <f t="shared" si="3"/>
        <v>138110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4">
        <v>67480</v>
      </c>
      <c r="V41" s="11"/>
      <c r="W41" s="11"/>
      <c r="X41" s="11"/>
      <c r="Y41" s="1" t="s">
        <v>89</v>
      </c>
    </row>
    <row r="42" spans="1:25">
      <c r="A42" s="2">
        <v>35</v>
      </c>
      <c r="B42" s="3" t="s">
        <v>67</v>
      </c>
      <c r="C42" s="3" t="s">
        <v>68</v>
      </c>
      <c r="D42" s="4" t="s">
        <v>69</v>
      </c>
      <c r="E42" s="5">
        <v>9000</v>
      </c>
      <c r="F42" s="6">
        <v>30.19</v>
      </c>
      <c r="G42" s="11">
        <f t="shared" si="3"/>
        <v>271710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4">
        <v>270000</v>
      </c>
      <c r="Y42" s="1" t="s">
        <v>92</v>
      </c>
    </row>
    <row r="43" spans="1:25" ht="22.5">
      <c r="A43" s="2">
        <v>36</v>
      </c>
      <c r="B43" s="3" t="s">
        <v>70</v>
      </c>
      <c r="C43" s="3" t="s">
        <v>71</v>
      </c>
      <c r="D43" s="4" t="s">
        <v>44</v>
      </c>
      <c r="E43" s="5">
        <v>500</v>
      </c>
      <c r="F43" s="6">
        <v>14.64</v>
      </c>
      <c r="G43" s="11">
        <f t="shared" si="3"/>
        <v>7320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4">
        <v>7320</v>
      </c>
      <c r="Y43" s="1" t="s">
        <v>92</v>
      </c>
    </row>
    <row r="44" spans="1:25" ht="90">
      <c r="A44" s="2">
        <v>37</v>
      </c>
      <c r="B44" s="3" t="s">
        <v>72</v>
      </c>
      <c r="C44" s="3" t="s">
        <v>73</v>
      </c>
      <c r="D44" s="4" t="s">
        <v>3</v>
      </c>
      <c r="E44" s="5">
        <v>50</v>
      </c>
      <c r="F44" s="6">
        <v>19700</v>
      </c>
      <c r="G44" s="11">
        <f t="shared" si="3"/>
        <v>985000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>
        <v>885000</v>
      </c>
      <c r="T44" s="14">
        <v>880000</v>
      </c>
      <c r="U44" s="11"/>
      <c r="V44" s="11"/>
      <c r="W44" s="11"/>
      <c r="X44" s="11"/>
      <c r="Y44" s="1" t="s">
        <v>88</v>
      </c>
    </row>
    <row r="45" spans="1:25" ht="180">
      <c r="A45" s="2">
        <v>38</v>
      </c>
      <c r="B45" s="3" t="s">
        <v>74</v>
      </c>
      <c r="C45" s="3" t="s">
        <v>75</v>
      </c>
      <c r="D45" s="4" t="s">
        <v>3</v>
      </c>
      <c r="E45" s="5">
        <v>50</v>
      </c>
      <c r="F45" s="6">
        <v>37200</v>
      </c>
      <c r="G45" s="11">
        <f t="shared" si="3"/>
        <v>1860000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4">
        <v>1858500</v>
      </c>
      <c r="S45" s="11"/>
      <c r="T45" s="11"/>
      <c r="U45" s="11"/>
      <c r="V45" s="11"/>
      <c r="W45" s="11"/>
      <c r="X45" s="11"/>
      <c r="Y45" s="1" t="s">
        <v>86</v>
      </c>
    </row>
    <row r="46" spans="1:25" ht="180">
      <c r="A46" s="2">
        <v>39</v>
      </c>
      <c r="B46" s="3" t="s">
        <v>76</v>
      </c>
      <c r="C46" s="3" t="s">
        <v>77</v>
      </c>
      <c r="D46" s="4" t="s">
        <v>3</v>
      </c>
      <c r="E46" s="5">
        <v>50</v>
      </c>
      <c r="F46" s="6">
        <v>12300</v>
      </c>
      <c r="G46" s="11">
        <f t="shared" si="3"/>
        <v>615000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4">
        <v>613500</v>
      </c>
      <c r="S46" s="11"/>
      <c r="T46" s="11"/>
      <c r="U46" s="11"/>
      <c r="V46" s="11"/>
      <c r="W46" s="11"/>
      <c r="X46" s="11"/>
      <c r="Y46" s="1" t="s">
        <v>86</v>
      </c>
    </row>
  </sheetData>
  <mergeCells count="4">
    <mergeCell ref="B10:F10"/>
    <mergeCell ref="B27:F27"/>
    <mergeCell ref="X1:Y1"/>
    <mergeCell ref="W2:Y2"/>
  </mergeCells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2019-01-22T06:08:46Z</dcterms:modified>
</cp:coreProperties>
</file>